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F4" i="1" l="1"/>
  <c r="F5" i="1"/>
  <c r="F6" i="1"/>
  <c r="F7" i="1"/>
  <c r="F8" i="1"/>
  <c r="F9" i="1"/>
  <c r="F10" i="1"/>
  <c r="F3" i="1"/>
  <c r="D3" i="1"/>
  <c r="D4" i="1"/>
  <c r="D5" i="1"/>
  <c r="D6" i="1"/>
  <c r="D7" i="1"/>
  <c r="D8" i="1"/>
  <c r="D9" i="1"/>
  <c r="D10" i="1"/>
</calcChain>
</file>

<file path=xl/sharedStrings.xml><?xml version="1.0" encoding="utf-8"?>
<sst xmlns="http://schemas.openxmlformats.org/spreadsheetml/2006/main" count="33" uniqueCount="31">
  <si>
    <t xml:space="preserve">          BẢNG THỐNG KÊ HỢP ĐỒNG THUÊ XE Ô TÔ CÁC LOẠI</t>
  </si>
  <si>
    <t>STT</t>
  </si>
  <si>
    <t>Mã HĐ</t>
  </si>
  <si>
    <t>Số ngày</t>
  </si>
  <si>
    <t>Số lượng</t>
  </si>
  <si>
    <t>Đơn giá</t>
  </si>
  <si>
    <t>Thành tiền</t>
  </si>
  <si>
    <t>Khuyến mãi</t>
  </si>
  <si>
    <t>X-A-01</t>
  </si>
  <si>
    <t>Y-B-01</t>
  </si>
  <si>
    <t>Y-A-01</t>
  </si>
  <si>
    <t>X-B-01</t>
  </si>
  <si>
    <t>X-A-02</t>
  </si>
  <si>
    <t>Z-A-01</t>
  </si>
  <si>
    <t>Z-C-01</t>
  </si>
  <si>
    <t>X-C-02</t>
  </si>
  <si>
    <t>Kí hiệu</t>
  </si>
  <si>
    <t>A</t>
  </si>
  <si>
    <t>B</t>
  </si>
  <si>
    <t>C</t>
  </si>
  <si>
    <t>Loại Container</t>
  </si>
  <si>
    <t>Loại A</t>
  </si>
  <si>
    <t>Loại B</t>
  </si>
  <si>
    <t>Loại C</t>
  </si>
  <si>
    <t>Giá thuê</t>
  </si>
  <si>
    <t>Tổng thành tiền</t>
  </si>
  <si>
    <t xml:space="preserve"> Loại A</t>
  </si>
  <si>
    <t xml:space="preserve"> Loại B</t>
  </si>
  <si>
    <t xml:space="preserve"> Loại C</t>
  </si>
  <si>
    <t xml:space="preserve">            Bảng thống kê</t>
  </si>
  <si>
    <t xml:space="preserve">                  Bảng loại và giá thuê Container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</si>
</sst>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abSelected="1" workbookViewId="0">
      <selection activeCell="G3" sqref="G3"/>
    </sheetView>
  </sheetViews>
  <sheetFormatPr defaultRowHeight="15" x14ac:dyDescent="0.25"/>
  <cols>
    <col min="1" max="1" width="5" customWidth="1"/>
    <col min="3" max="3" width="8.28515625" customWidth="1"/>
    <col min="4" max="4" width="17.5703125" customWidth="1"/>
    <col min="5" max="5" width="10.28515625" customWidth="1"/>
    <col min="6" max="6" width="9.5703125" customWidth="1"/>
    <col min="7" max="7" width="17.28515625" customWidth="1"/>
    <col min="8" max="8" width="17.5703125" customWidth="1"/>
  </cols>
  <sheetData>
    <row r="1" spans="1:16" ht="16.5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"/>
      <c r="O1" s="1"/>
      <c r="P1" s="1"/>
    </row>
    <row r="2" spans="1:16" ht="16.5" x14ac:dyDescent="0.25">
      <c r="A2" s="5" t="s">
        <v>1</v>
      </c>
      <c r="B2" s="5" t="s">
        <v>2</v>
      </c>
      <c r="C2" s="5" t="s">
        <v>3</v>
      </c>
      <c r="D2" s="5" t="s">
        <v>20</v>
      </c>
      <c r="E2" s="5" t="s">
        <v>4</v>
      </c>
      <c r="F2" s="5" t="s">
        <v>5</v>
      </c>
      <c r="G2" s="5" t="s">
        <v>6</v>
      </c>
      <c r="H2" s="5" t="s">
        <v>7</v>
      </c>
      <c r="I2" s="3"/>
      <c r="J2" s="3"/>
      <c r="K2" s="3"/>
      <c r="L2" s="3"/>
      <c r="M2" s="3"/>
      <c r="N2" s="1"/>
      <c r="O2" s="1"/>
      <c r="P2" s="1"/>
    </row>
    <row r="3" spans="1:16" ht="16.5" x14ac:dyDescent="0.25">
      <c r="A3" s="6">
        <v>1</v>
      </c>
      <c r="B3" s="5" t="s">
        <v>8</v>
      </c>
      <c r="C3" s="6">
        <v>5</v>
      </c>
      <c r="D3" s="6" t="str">
        <f>VLOOKUP(MID(B3,3,1),$C$13:$E$16,2,0)</f>
        <v>Loại A</v>
      </c>
      <c r="E3" s="6">
        <v>4</v>
      </c>
      <c r="F3" s="6">
        <f>VLOOKUP(MID(B3,3,1),$C$13:$E$16,3,0)</f>
        <v>500</v>
      </c>
      <c r="G3" s="6">
        <f>IF(C2&gt;5,E3*F3-5%,)</f>
        <v>1999.95</v>
      </c>
      <c r="H3" s="6"/>
      <c r="I3" s="1"/>
      <c r="J3" s="1"/>
      <c r="K3" s="1"/>
      <c r="L3" s="1"/>
      <c r="M3" s="1"/>
      <c r="N3" s="1"/>
      <c r="O3" s="1"/>
      <c r="P3" s="1"/>
    </row>
    <row r="4" spans="1:16" ht="16.5" x14ac:dyDescent="0.25">
      <c r="A4" s="6">
        <v>2</v>
      </c>
      <c r="B4" s="5" t="s">
        <v>9</v>
      </c>
      <c r="C4" s="6">
        <v>10</v>
      </c>
      <c r="D4" s="6" t="str">
        <f t="shared" ref="D4:D10" si="0">VLOOKUP(MID(B4,3,1),$C$13:$E$16,2,0)</f>
        <v>Loại B</v>
      </c>
      <c r="E4" s="6">
        <v>10</v>
      </c>
      <c r="F4" s="6">
        <f t="shared" ref="F4:F10" si="1">VLOOKUP(MID(B4,3,1),$C$13:$E$16,3,0)</f>
        <v>700</v>
      </c>
      <c r="G4" s="6">
        <f t="shared" ref="G4:G10" si="2">IF(C3&gt;5,E4*F4-5%,)</f>
        <v>0</v>
      </c>
      <c r="H4" s="6"/>
      <c r="I4" s="1"/>
      <c r="J4" s="1"/>
      <c r="K4" s="1"/>
      <c r="L4" s="1"/>
      <c r="M4" s="1"/>
      <c r="N4" s="1"/>
      <c r="O4" s="1"/>
      <c r="P4" s="1"/>
    </row>
    <row r="5" spans="1:16" ht="16.5" x14ac:dyDescent="0.25">
      <c r="A5" s="6">
        <v>3</v>
      </c>
      <c r="B5" s="5" t="s">
        <v>10</v>
      </c>
      <c r="C5" s="6">
        <v>7</v>
      </c>
      <c r="D5" s="6" t="str">
        <f t="shared" si="0"/>
        <v>Loại A</v>
      </c>
      <c r="E5" s="6">
        <v>5</v>
      </c>
      <c r="F5" s="6">
        <f t="shared" si="1"/>
        <v>500</v>
      </c>
      <c r="G5" s="6">
        <f t="shared" si="2"/>
        <v>2499.9499999999998</v>
      </c>
      <c r="H5" s="6"/>
      <c r="I5" s="1"/>
      <c r="J5" s="1"/>
      <c r="K5" s="1"/>
      <c r="L5" s="1"/>
      <c r="M5" s="1"/>
      <c r="N5" s="1"/>
      <c r="O5" s="1"/>
      <c r="P5" s="1"/>
    </row>
    <row r="6" spans="1:16" ht="16.5" x14ac:dyDescent="0.25">
      <c r="A6" s="6">
        <v>4</v>
      </c>
      <c r="B6" s="5" t="s">
        <v>11</v>
      </c>
      <c r="C6" s="6">
        <v>8</v>
      </c>
      <c r="D6" s="6" t="str">
        <f t="shared" si="0"/>
        <v>Loại B</v>
      </c>
      <c r="E6" s="6">
        <v>7</v>
      </c>
      <c r="F6" s="6">
        <f t="shared" si="1"/>
        <v>700</v>
      </c>
      <c r="G6" s="6">
        <f t="shared" si="2"/>
        <v>4899.95</v>
      </c>
      <c r="H6" s="6"/>
      <c r="I6" s="1"/>
      <c r="J6" s="1"/>
      <c r="K6" s="1"/>
      <c r="L6" s="1"/>
      <c r="M6" s="1"/>
      <c r="N6" s="1"/>
      <c r="O6" s="1"/>
      <c r="P6" s="1"/>
    </row>
    <row r="7" spans="1:16" ht="16.5" x14ac:dyDescent="0.25">
      <c r="A7" s="6">
        <v>5</v>
      </c>
      <c r="B7" s="5" t="s">
        <v>12</v>
      </c>
      <c r="C7" s="6">
        <v>4</v>
      </c>
      <c r="D7" s="6" t="str">
        <f t="shared" si="0"/>
        <v>Loại A</v>
      </c>
      <c r="E7" s="6">
        <v>8</v>
      </c>
      <c r="F7" s="6">
        <f t="shared" si="1"/>
        <v>500</v>
      </c>
      <c r="G7" s="6">
        <f t="shared" si="2"/>
        <v>3999.95</v>
      </c>
      <c r="H7" s="6"/>
      <c r="I7" s="1"/>
      <c r="J7" s="1"/>
      <c r="K7" s="1"/>
      <c r="L7" s="1"/>
      <c r="M7" s="1"/>
      <c r="N7" s="1"/>
      <c r="O7" s="1"/>
      <c r="P7" s="1"/>
    </row>
    <row r="8" spans="1:16" ht="16.5" x14ac:dyDescent="0.25">
      <c r="A8" s="6">
        <v>6</v>
      </c>
      <c r="B8" s="5" t="s">
        <v>13</v>
      </c>
      <c r="C8" s="6">
        <v>15</v>
      </c>
      <c r="D8" s="6" t="str">
        <f t="shared" si="0"/>
        <v>Loại A</v>
      </c>
      <c r="E8" s="6">
        <v>12</v>
      </c>
      <c r="F8" s="6">
        <f t="shared" si="1"/>
        <v>500</v>
      </c>
      <c r="G8" s="6">
        <f t="shared" si="2"/>
        <v>0</v>
      </c>
      <c r="H8" s="6"/>
      <c r="I8" s="1"/>
      <c r="J8" s="1"/>
      <c r="K8" s="1"/>
      <c r="L8" s="1"/>
      <c r="M8" s="1"/>
      <c r="N8" s="1"/>
      <c r="O8" s="1"/>
      <c r="P8" s="1"/>
    </row>
    <row r="9" spans="1:16" ht="16.5" x14ac:dyDescent="0.25">
      <c r="A9" s="6">
        <v>7</v>
      </c>
      <c r="B9" s="5" t="s">
        <v>14</v>
      </c>
      <c r="C9" s="6">
        <v>2</v>
      </c>
      <c r="D9" s="6" t="str">
        <f t="shared" si="0"/>
        <v>Loại C</v>
      </c>
      <c r="E9" s="6">
        <v>1</v>
      </c>
      <c r="F9" s="6">
        <f t="shared" si="1"/>
        <v>400</v>
      </c>
      <c r="G9" s="6">
        <f t="shared" si="2"/>
        <v>399.95</v>
      </c>
      <c r="H9" s="6"/>
      <c r="I9" s="1"/>
      <c r="J9" s="1"/>
      <c r="K9" s="1"/>
      <c r="L9" s="1"/>
      <c r="M9" s="1"/>
      <c r="N9" s="1"/>
      <c r="O9" s="1"/>
      <c r="P9" s="1"/>
    </row>
    <row r="10" spans="1:16" ht="16.5" x14ac:dyDescent="0.25">
      <c r="A10" s="6">
        <v>8</v>
      </c>
      <c r="B10" s="5" t="s">
        <v>15</v>
      </c>
      <c r="C10" s="6">
        <v>6</v>
      </c>
      <c r="D10" s="6" t="str">
        <f t="shared" si="0"/>
        <v>Loại C</v>
      </c>
      <c r="E10" s="6">
        <v>3</v>
      </c>
      <c r="F10" s="6">
        <f t="shared" si="1"/>
        <v>400</v>
      </c>
      <c r="G10" s="6">
        <f t="shared" si="2"/>
        <v>0</v>
      </c>
      <c r="H10" s="6"/>
      <c r="I10" s="1"/>
      <c r="J10" s="1"/>
      <c r="K10" s="1"/>
      <c r="L10" s="1"/>
      <c r="M10" s="1"/>
      <c r="N10" s="1"/>
      <c r="O10" s="1"/>
      <c r="P10" s="1"/>
    </row>
    <row r="11" spans="1:16" ht="16.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16.5" x14ac:dyDescent="0.25">
      <c r="A12" s="1"/>
      <c r="B12" s="3" t="s">
        <v>30</v>
      </c>
      <c r="C12" s="3"/>
      <c r="D12" s="3"/>
      <c r="E12" s="1"/>
      <c r="F12" s="1"/>
      <c r="G12" s="4" t="s">
        <v>29</v>
      </c>
      <c r="H12" s="4"/>
      <c r="I12" s="1"/>
      <c r="J12" s="1"/>
      <c r="K12" s="1"/>
      <c r="L12" s="1"/>
      <c r="M12" s="1"/>
      <c r="N12" s="1"/>
      <c r="O12" s="1"/>
      <c r="P12" s="1"/>
    </row>
    <row r="13" spans="1:16" ht="16.5" x14ac:dyDescent="0.25">
      <c r="A13" s="1"/>
      <c r="C13" s="5" t="s">
        <v>16</v>
      </c>
      <c r="D13" s="5" t="s">
        <v>20</v>
      </c>
      <c r="E13" s="5" t="s">
        <v>24</v>
      </c>
      <c r="F13" s="2"/>
      <c r="G13" s="5" t="s">
        <v>20</v>
      </c>
      <c r="H13" s="5" t="s">
        <v>25</v>
      </c>
      <c r="I13" s="1"/>
      <c r="J13" s="1"/>
      <c r="K13" s="1"/>
      <c r="L13" s="1"/>
      <c r="M13" s="1"/>
      <c r="N13" s="1"/>
      <c r="O13" s="1"/>
      <c r="P13" s="1"/>
    </row>
    <row r="14" spans="1:16" ht="16.5" x14ac:dyDescent="0.25">
      <c r="A14" s="1"/>
      <c r="C14" s="6" t="s">
        <v>17</v>
      </c>
      <c r="D14" s="6" t="s">
        <v>21</v>
      </c>
      <c r="E14" s="6">
        <v>500</v>
      </c>
      <c r="F14" s="2"/>
      <c r="G14" s="6" t="s">
        <v>26</v>
      </c>
      <c r="H14" s="7"/>
      <c r="I14" s="1"/>
      <c r="J14" s="1"/>
      <c r="K14" s="1"/>
      <c r="L14" s="1"/>
      <c r="M14" s="1"/>
      <c r="N14" s="1"/>
      <c r="O14" s="1"/>
      <c r="P14" s="1"/>
    </row>
    <row r="15" spans="1:16" ht="16.5" x14ac:dyDescent="0.25">
      <c r="A15" s="1"/>
      <c r="C15" s="6" t="s">
        <v>18</v>
      </c>
      <c r="D15" s="6" t="s">
        <v>22</v>
      </c>
      <c r="E15" s="6">
        <v>700</v>
      </c>
      <c r="F15" s="2"/>
      <c r="G15" s="6" t="s">
        <v>27</v>
      </c>
      <c r="H15" s="7"/>
      <c r="I15" s="1"/>
      <c r="J15" s="1"/>
      <c r="K15" s="1"/>
      <c r="L15" s="1"/>
      <c r="M15" s="1"/>
      <c r="N15" s="1"/>
      <c r="O15" s="1"/>
      <c r="P15" s="1"/>
    </row>
    <row r="16" spans="1:16" ht="16.5" x14ac:dyDescent="0.25">
      <c r="A16" s="1"/>
      <c r="C16" s="6" t="s">
        <v>19</v>
      </c>
      <c r="D16" s="6" t="s">
        <v>23</v>
      </c>
      <c r="E16" s="6">
        <v>400</v>
      </c>
      <c r="F16" s="2"/>
      <c r="G16" s="6" t="s">
        <v>28</v>
      </c>
      <c r="H16" s="7"/>
      <c r="I16" s="1"/>
      <c r="J16" s="1"/>
      <c r="K16" s="1"/>
      <c r="L16" s="1"/>
      <c r="M16" s="1"/>
      <c r="N16" s="1"/>
      <c r="O16" s="1"/>
      <c r="P16" s="1"/>
    </row>
    <row r="17" spans="1:16" ht="16.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16.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16.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16.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16.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16.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16.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6.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6.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16.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16.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6.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6.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6.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16.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16.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6.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6.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16.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16.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16.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16.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16.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16.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16.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16.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16.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16.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16.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16.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16.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16.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16.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16.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16.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16.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16.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16.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2020-01-04T09:04:18Z</dcterms:created>
  <dcterms:modified xsi:type="dcterms:W3CDTF">2020-01-04T09:39:20Z</dcterms:modified>
</cp:coreProperties>
</file>